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demontreal-my.sharepoint.com/personal/france_cote_4_umontreal_ca/Documents/Papier HSJ633 2022 - Résultats/Figure demandé EMBO/Figure 6/6B/"/>
    </mc:Choice>
  </mc:AlternateContent>
  <xr:revisionPtr revIDLastSave="0" documentId="8_{86ADFDA6-23A0-5F43-99A2-3EC21D67DDF5}" xr6:coauthVersionLast="47" xr6:coauthVersionMax="47" xr10:uidLastSave="{00000000-0000-0000-0000-000000000000}"/>
  <bookViews>
    <workbookView xWindow="-27240" yWindow="0" windowWidth="27240" windowHeight="16440" xr2:uid="{2A8F6D22-EBD9-3F46-B0EC-65EF4F352076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8" i="1" l="1"/>
  <c r="K28" i="1"/>
  <c r="J28" i="1"/>
  <c r="K14" i="1"/>
  <c r="J3" i="1"/>
  <c r="J52" i="1"/>
  <c r="I52" i="1"/>
  <c r="J49" i="1"/>
  <c r="I49" i="1"/>
  <c r="K40" i="1"/>
  <c r="J40" i="1"/>
  <c r="K35" i="1"/>
  <c r="J35" i="1"/>
  <c r="K26" i="1"/>
  <c r="J26" i="1"/>
  <c r="K18" i="1" l="1"/>
  <c r="J14" i="1"/>
  <c r="K7" i="1"/>
  <c r="J7" i="1"/>
  <c r="K3" i="1"/>
</calcChain>
</file>

<file path=xl/sharedStrings.xml><?xml version="1.0" encoding="utf-8"?>
<sst xmlns="http://schemas.openxmlformats.org/spreadsheetml/2006/main" count="267" uniqueCount="67">
  <si>
    <t>DOB</t>
  </si>
  <si>
    <t>Newborn Survival (%)</t>
  </si>
  <si>
    <t>Sham 1</t>
  </si>
  <si>
    <t>22-09-2023</t>
  </si>
  <si>
    <t xml:space="preserve">9h </t>
  </si>
  <si>
    <t>18.5</t>
  </si>
  <si>
    <t>Sham 2</t>
  </si>
  <si>
    <t>15h30</t>
  </si>
  <si>
    <t>Sham 3</t>
  </si>
  <si>
    <t>23-09-2023</t>
  </si>
  <si>
    <t>11h30</t>
  </si>
  <si>
    <t>19.5</t>
  </si>
  <si>
    <t>Sham 4</t>
  </si>
  <si>
    <t xml:space="preserve">LPS 1 </t>
  </si>
  <si>
    <t>21-09-2023</t>
  </si>
  <si>
    <t>9h</t>
  </si>
  <si>
    <t>17.5</t>
  </si>
  <si>
    <t>LPS 2</t>
  </si>
  <si>
    <t>20-09-2023</t>
  </si>
  <si>
    <t>10h</t>
  </si>
  <si>
    <t>16.5</t>
  </si>
  <si>
    <t>LPS 3</t>
  </si>
  <si>
    <t>15h00</t>
  </si>
  <si>
    <t>LPS 4</t>
  </si>
  <si>
    <t>LPS 5</t>
  </si>
  <si>
    <t>LPS 6</t>
  </si>
  <si>
    <t>LPS 7</t>
  </si>
  <si>
    <t>9h30</t>
  </si>
  <si>
    <t xml:space="preserve">633 2H 1 </t>
  </si>
  <si>
    <t>633 2H 2</t>
  </si>
  <si>
    <t>633 2H 3</t>
  </si>
  <si>
    <t>16h</t>
  </si>
  <si>
    <t>633 2H 4</t>
  </si>
  <si>
    <t xml:space="preserve">633 6H 1 </t>
  </si>
  <si>
    <t>9h45</t>
  </si>
  <si>
    <t>633 6H 2</t>
  </si>
  <si>
    <t>633 6H 3</t>
  </si>
  <si>
    <t>633 6H 4</t>
  </si>
  <si>
    <t>13/10/2023</t>
  </si>
  <si>
    <t>10h00</t>
  </si>
  <si>
    <t>13h30</t>
  </si>
  <si>
    <t>12/10/2023</t>
  </si>
  <si>
    <t>9h00</t>
  </si>
  <si>
    <t>11/10/2023</t>
  </si>
  <si>
    <t>16h00</t>
  </si>
  <si>
    <t>14/10/2023</t>
  </si>
  <si>
    <t>11h00</t>
  </si>
  <si>
    <t>633 2h 2</t>
  </si>
  <si>
    <t>633 2H 5</t>
  </si>
  <si>
    <t>12h30</t>
  </si>
  <si>
    <t>633 6h 4</t>
  </si>
  <si>
    <t>633 6H 5</t>
  </si>
  <si>
    <t>LPS 1</t>
  </si>
  <si>
    <t>Time</t>
  </si>
  <si>
    <t>Alive ?</t>
  </si>
  <si>
    <t xml:space="preserve">Gestation Day </t>
  </si>
  <si>
    <t>% PTB</t>
  </si>
  <si>
    <t xml:space="preserve">PTB ? </t>
  </si>
  <si>
    <t>no</t>
  </si>
  <si>
    <t>yes</t>
  </si>
  <si>
    <t xml:space="preserve">no </t>
  </si>
  <si>
    <t>ON</t>
  </si>
  <si>
    <t xml:space="preserve">ON </t>
  </si>
  <si>
    <t>Group</t>
  </si>
  <si>
    <t>2 pups and + = Alive</t>
  </si>
  <si>
    <t>14h00</t>
  </si>
  <si>
    <t>Number bb at birth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</si>
</sst>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1"/>
      </right>
      <top style="medium">
        <color indexed="64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medium">
        <color indexed="64"/>
      </bottom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/>
      <bottom/>
      <diagonal/>
    </border>
    <border>
      <left style="thin">
        <color theme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6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0" fontId="0" fillId="0" borderId="6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16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0" fontId="0" fillId="0" borderId="9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0" fontId="0" fillId="0" borderId="12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6" fontId="0" fillId="0" borderId="18" xfId="0" applyNumberForma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2" borderId="2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10" fontId="0" fillId="2" borderId="27" xfId="0" applyNumberFormat="1" applyFont="1" applyFill="1" applyBorder="1" applyAlignment="1">
      <alignment horizontal="center" vertical="center"/>
    </xf>
    <xf numFmtId="10" fontId="0" fillId="2" borderId="28" xfId="0" applyNumberFormat="1" applyFont="1" applyFill="1" applyBorder="1" applyAlignment="1">
      <alignment horizontal="center" vertical="center"/>
    </xf>
    <xf numFmtId="10" fontId="0" fillId="2" borderId="29" xfId="0" applyNumberFormat="1" applyFont="1" applyFill="1" applyBorder="1" applyAlignment="1">
      <alignment horizontal="center" vertical="center"/>
    </xf>
    <xf numFmtId="10" fontId="0" fillId="2" borderId="30" xfId="0" applyNumberFormat="1" applyFont="1" applyFill="1" applyBorder="1" applyAlignment="1">
      <alignment horizontal="center" vertical="center"/>
    </xf>
    <xf numFmtId="10" fontId="0" fillId="2" borderId="31" xfId="0" applyNumberFormat="1" applyFont="1" applyFill="1" applyBorder="1" applyAlignment="1">
      <alignment horizontal="center" vertical="center"/>
    </xf>
    <xf numFmtId="10" fontId="0" fillId="2" borderId="32" xfId="0" applyNumberFormat="1" applyFont="1" applyFill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0" fillId="0" borderId="0" xfId="0" applyNumberFormat="1" applyBorder="1" applyAlignment="1">
      <alignment horizontal="center" vertical="center"/>
    </xf>
    <xf numFmtId="10" fontId="0" fillId="0" borderId="25" xfId="0" applyNumberFormat="1" applyBorder="1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16" fontId="0" fillId="0" borderId="8" xfId="0" applyNumberForma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 style="medium">
          <color auto="1"/>
        </top>
        <bottom style="medium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alignment horizontal="center" vertical="bottom" textRotation="0" wrapText="0" indent="0" justifyLastLine="0" shrinkToFit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3091800-E69E-D84D-86C1-55B85A12DC43}" name="Tableau133" displayName="Tableau133" ref="C49:H57" headerRowCount="0" totalsRowShown="0" headerRowDxfId="15" dataDxfId="14" tableBorderDxfId="13">
  <tableColumns count="6">
    <tableColumn id="1" xr3:uid="{D4312BA2-7F74-0D40-93BA-A88A938F55EE}" name="Colonne1" headerRowDxfId="12" dataDxfId="11"/>
    <tableColumn id="3" xr3:uid="{3275A742-880F-3D49-9E7C-75A9E1EE3D75}" name="Colonne3" headerRowDxfId="10" dataDxfId="9"/>
    <tableColumn id="4" xr3:uid="{25029547-C260-5645-B3AC-E310C7F7856F}" name="Colonne4" headerRowDxfId="3" dataDxfId="2"/>
    <tableColumn id="5" xr3:uid="{A5F07CEF-75A9-D941-9933-FBCBD4F59F04}" name="Colonne5" headerRowDxfId="8" dataDxfId="7"/>
    <tableColumn id="6" xr3:uid="{D85AE5EC-069D-6E43-B8FE-8A0000FFE66E}" name="Colonne6" headerRowDxfId="6" dataDxfId="5"/>
    <tableColumn id="7" xr3:uid="{6668E4E4-E712-244A-A8E1-EE8C0063E697}" name="Colonne7" headerRowDxfId="0" data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8FA7D-6A1F-5A4B-A036-8335D08EA600}">
  <dimension ref="B1:K57"/>
  <sheetViews>
    <sheetView tabSelected="1" workbookViewId="0">
      <selection activeCell="H11" sqref="H11"/>
    </sheetView>
  </sheetViews>
  <sheetFormatPr baseColWidth="10" defaultRowHeight="16" x14ac:dyDescent="0.2"/>
  <sheetData>
    <row r="1" spans="2:11" ht="17" thickBot="1" x14ac:dyDescent="0.25"/>
    <row r="2" spans="2:11" ht="33" thickBot="1" x14ac:dyDescent="0.25">
      <c r="B2" s="1"/>
      <c r="C2" s="1"/>
      <c r="D2" s="2" t="s">
        <v>0</v>
      </c>
      <c r="E2" s="2" t="s">
        <v>53</v>
      </c>
      <c r="F2" s="52" t="s">
        <v>66</v>
      </c>
      <c r="G2" s="2" t="s">
        <v>54</v>
      </c>
      <c r="H2" s="3" t="s">
        <v>55</v>
      </c>
      <c r="I2" s="3" t="s">
        <v>57</v>
      </c>
      <c r="J2" s="3" t="s">
        <v>56</v>
      </c>
      <c r="K2" s="4" t="s">
        <v>1</v>
      </c>
    </row>
    <row r="3" spans="2:11" x14ac:dyDescent="0.2">
      <c r="B3" s="1"/>
      <c r="C3" s="5" t="s">
        <v>2</v>
      </c>
      <c r="D3" s="6" t="s">
        <v>3</v>
      </c>
      <c r="E3" s="7" t="s">
        <v>4</v>
      </c>
      <c r="F3" s="7">
        <v>5</v>
      </c>
      <c r="G3" s="7" t="s">
        <v>59</v>
      </c>
      <c r="H3" s="39" t="s">
        <v>5</v>
      </c>
      <c r="I3" s="23" t="s">
        <v>58</v>
      </c>
      <c r="J3" s="42">
        <f>0/4</f>
        <v>0</v>
      </c>
      <c r="K3" s="8">
        <f>4/4</f>
        <v>1</v>
      </c>
    </row>
    <row r="4" spans="2:11" x14ac:dyDescent="0.2">
      <c r="B4" s="1"/>
      <c r="C4" s="9" t="s">
        <v>6</v>
      </c>
      <c r="D4" s="10" t="s">
        <v>3</v>
      </c>
      <c r="E4" s="11" t="s">
        <v>7</v>
      </c>
      <c r="F4" s="11">
        <v>5</v>
      </c>
      <c r="G4" s="11" t="s">
        <v>59</v>
      </c>
      <c r="H4" s="40">
        <v>19</v>
      </c>
      <c r="I4" s="24" t="s">
        <v>58</v>
      </c>
      <c r="J4" s="43"/>
      <c r="K4" s="12"/>
    </row>
    <row r="5" spans="2:11" x14ac:dyDescent="0.2">
      <c r="B5" s="1"/>
      <c r="C5" s="9" t="s">
        <v>8</v>
      </c>
      <c r="D5" s="10" t="s">
        <v>9</v>
      </c>
      <c r="E5" s="11" t="s">
        <v>10</v>
      </c>
      <c r="F5" s="11">
        <v>11</v>
      </c>
      <c r="G5" s="11" t="s">
        <v>59</v>
      </c>
      <c r="H5" s="40" t="s">
        <v>11</v>
      </c>
      <c r="I5" s="24" t="s">
        <v>58</v>
      </c>
      <c r="J5" s="43"/>
      <c r="K5" s="12"/>
    </row>
    <row r="6" spans="2:11" ht="17" thickBot="1" x14ac:dyDescent="0.25">
      <c r="B6" s="1"/>
      <c r="C6" s="13" t="s">
        <v>12</v>
      </c>
      <c r="D6" s="14" t="s">
        <v>3</v>
      </c>
      <c r="E6" s="15" t="s">
        <v>4</v>
      </c>
      <c r="F6" s="15">
        <v>12</v>
      </c>
      <c r="G6" s="15" t="s">
        <v>59</v>
      </c>
      <c r="H6" s="41" t="s">
        <v>5</v>
      </c>
      <c r="I6" s="26" t="s">
        <v>58</v>
      </c>
      <c r="J6" s="44"/>
      <c r="K6" s="16"/>
    </row>
    <row r="7" spans="2:11" x14ac:dyDescent="0.2">
      <c r="B7" s="1"/>
      <c r="C7" s="5" t="s">
        <v>13</v>
      </c>
      <c r="D7" s="6" t="s">
        <v>14</v>
      </c>
      <c r="E7" s="7" t="s">
        <v>15</v>
      </c>
      <c r="F7" s="7">
        <v>0</v>
      </c>
      <c r="G7" s="7" t="s">
        <v>60</v>
      </c>
      <c r="H7" s="39" t="s">
        <v>16</v>
      </c>
      <c r="I7" s="23" t="s">
        <v>59</v>
      </c>
      <c r="J7" s="42">
        <f>6/7</f>
        <v>0.8571428571428571</v>
      </c>
      <c r="K7" s="8">
        <f>2/7</f>
        <v>0.2857142857142857</v>
      </c>
    </row>
    <row r="8" spans="2:11" x14ac:dyDescent="0.2">
      <c r="B8" s="1"/>
      <c r="C8" s="9" t="s">
        <v>17</v>
      </c>
      <c r="D8" s="10" t="s">
        <v>18</v>
      </c>
      <c r="E8" s="11" t="s">
        <v>19</v>
      </c>
      <c r="F8" s="11">
        <v>0</v>
      </c>
      <c r="G8" s="11" t="s">
        <v>60</v>
      </c>
      <c r="H8" s="40" t="s">
        <v>20</v>
      </c>
      <c r="I8" s="24" t="s">
        <v>59</v>
      </c>
      <c r="J8" s="43"/>
      <c r="K8" s="12"/>
    </row>
    <row r="9" spans="2:11" x14ac:dyDescent="0.2">
      <c r="B9" s="1"/>
      <c r="C9" s="9" t="s">
        <v>21</v>
      </c>
      <c r="D9" s="10" t="s">
        <v>14</v>
      </c>
      <c r="E9" s="11" t="s">
        <v>22</v>
      </c>
      <c r="F9" s="11">
        <v>0</v>
      </c>
      <c r="G9" s="11" t="s">
        <v>58</v>
      </c>
      <c r="H9" s="40">
        <v>18</v>
      </c>
      <c r="I9" s="24" t="s">
        <v>59</v>
      </c>
      <c r="J9" s="43"/>
      <c r="K9" s="12"/>
    </row>
    <row r="10" spans="2:11" x14ac:dyDescent="0.2">
      <c r="B10" s="1"/>
      <c r="C10" s="9" t="s">
        <v>23</v>
      </c>
      <c r="D10" s="10" t="s">
        <v>14</v>
      </c>
      <c r="E10" s="11" t="s">
        <v>22</v>
      </c>
      <c r="F10" s="11">
        <v>0</v>
      </c>
      <c r="G10" s="11" t="s">
        <v>58</v>
      </c>
      <c r="H10" s="40">
        <v>18</v>
      </c>
      <c r="I10" s="24" t="s">
        <v>59</v>
      </c>
      <c r="J10" s="43"/>
      <c r="K10" s="12"/>
    </row>
    <row r="11" spans="2:11" x14ac:dyDescent="0.2">
      <c r="B11" s="1"/>
      <c r="C11" s="9" t="s">
        <v>24</v>
      </c>
      <c r="D11" s="10" t="s">
        <v>3</v>
      </c>
      <c r="E11" s="11" t="s">
        <v>7</v>
      </c>
      <c r="F11" s="11">
        <v>11</v>
      </c>
      <c r="G11" s="11" t="s">
        <v>59</v>
      </c>
      <c r="H11" s="40">
        <v>19</v>
      </c>
      <c r="I11" s="24" t="s">
        <v>58</v>
      </c>
      <c r="J11" s="43"/>
      <c r="K11" s="12"/>
    </row>
    <row r="12" spans="2:11" x14ac:dyDescent="0.2">
      <c r="B12" s="1"/>
      <c r="C12" s="9" t="s">
        <v>25</v>
      </c>
      <c r="D12" s="10" t="s">
        <v>14</v>
      </c>
      <c r="E12" s="11" t="s">
        <v>15</v>
      </c>
      <c r="F12" s="11">
        <v>10</v>
      </c>
      <c r="G12" s="11" t="s">
        <v>59</v>
      </c>
      <c r="H12" s="40" t="s">
        <v>16</v>
      </c>
      <c r="I12" s="24" t="s">
        <v>59</v>
      </c>
      <c r="J12" s="43"/>
      <c r="K12" s="12"/>
    </row>
    <row r="13" spans="2:11" ht="17" thickBot="1" x14ac:dyDescent="0.25">
      <c r="B13" s="1"/>
      <c r="C13" s="13" t="s">
        <v>26</v>
      </c>
      <c r="D13" s="14" t="s">
        <v>14</v>
      </c>
      <c r="E13" s="15" t="s">
        <v>15</v>
      </c>
      <c r="F13" s="15">
        <v>0</v>
      </c>
      <c r="G13" s="15" t="s">
        <v>58</v>
      </c>
      <c r="H13" s="41" t="s">
        <v>16</v>
      </c>
      <c r="I13" s="26" t="s">
        <v>59</v>
      </c>
      <c r="J13" s="44"/>
      <c r="K13" s="16"/>
    </row>
    <row r="14" spans="2:11" x14ac:dyDescent="0.2">
      <c r="C14" s="5" t="s">
        <v>28</v>
      </c>
      <c r="D14" s="6" t="s">
        <v>3</v>
      </c>
      <c r="E14" s="7" t="s">
        <v>27</v>
      </c>
      <c r="F14" s="7">
        <v>12</v>
      </c>
      <c r="G14" s="7" t="s">
        <v>59</v>
      </c>
      <c r="H14" s="39" t="s">
        <v>5</v>
      </c>
      <c r="I14" s="23" t="s">
        <v>58</v>
      </c>
      <c r="J14" s="42">
        <f>2/4</f>
        <v>0.5</v>
      </c>
      <c r="K14" s="8">
        <f>3/4</f>
        <v>0.75</v>
      </c>
    </row>
    <row r="15" spans="2:11" x14ac:dyDescent="0.2">
      <c r="C15" s="9" t="s">
        <v>29</v>
      </c>
      <c r="D15" s="11" t="s">
        <v>18</v>
      </c>
      <c r="E15" s="11" t="s">
        <v>19</v>
      </c>
      <c r="F15" s="11">
        <v>0</v>
      </c>
      <c r="G15" s="11" t="s">
        <v>58</v>
      </c>
      <c r="H15" s="40" t="s">
        <v>20</v>
      </c>
      <c r="I15" s="24" t="s">
        <v>59</v>
      </c>
      <c r="J15" s="43"/>
      <c r="K15" s="12"/>
    </row>
    <row r="16" spans="2:11" x14ac:dyDescent="0.2">
      <c r="C16" s="9" t="s">
        <v>30</v>
      </c>
      <c r="D16" s="11" t="s">
        <v>14</v>
      </c>
      <c r="E16" s="11" t="s">
        <v>31</v>
      </c>
      <c r="F16" s="11">
        <v>10</v>
      </c>
      <c r="G16" s="11" t="s">
        <v>59</v>
      </c>
      <c r="H16" s="40">
        <v>18</v>
      </c>
      <c r="I16" s="24" t="s">
        <v>59</v>
      </c>
      <c r="J16" s="43"/>
      <c r="K16" s="12"/>
    </row>
    <row r="17" spans="2:11" ht="17" thickBot="1" x14ac:dyDescent="0.25">
      <c r="B17" s="1"/>
      <c r="C17" s="13" t="s">
        <v>32</v>
      </c>
      <c r="D17" s="15" t="s">
        <v>3</v>
      </c>
      <c r="E17" s="15" t="s">
        <v>7</v>
      </c>
      <c r="F17" s="15">
        <v>13</v>
      </c>
      <c r="G17" s="15" t="s">
        <v>59</v>
      </c>
      <c r="H17" s="41">
        <v>19</v>
      </c>
      <c r="I17" s="26" t="s">
        <v>58</v>
      </c>
      <c r="J17" s="44"/>
      <c r="K17" s="16"/>
    </row>
    <row r="18" spans="2:11" x14ac:dyDescent="0.2">
      <c r="B18" s="1"/>
      <c r="C18" s="5" t="s">
        <v>33</v>
      </c>
      <c r="D18" s="7" t="s">
        <v>14</v>
      </c>
      <c r="E18" s="7" t="s">
        <v>34</v>
      </c>
      <c r="F18" s="7">
        <v>0</v>
      </c>
      <c r="G18" s="7" t="s">
        <v>58</v>
      </c>
      <c r="H18" s="39" t="s">
        <v>16</v>
      </c>
      <c r="I18" s="23" t="s">
        <v>59</v>
      </c>
      <c r="J18" s="42">
        <f>4/4</f>
        <v>1</v>
      </c>
      <c r="K18" s="8">
        <f>0/4</f>
        <v>0</v>
      </c>
    </row>
    <row r="19" spans="2:11" x14ac:dyDescent="0.2">
      <c r="B19" s="1"/>
      <c r="C19" s="9" t="s">
        <v>35</v>
      </c>
      <c r="D19" s="11" t="s">
        <v>14</v>
      </c>
      <c r="E19" s="11" t="s">
        <v>31</v>
      </c>
      <c r="F19" s="11">
        <v>0</v>
      </c>
      <c r="G19" s="11" t="s">
        <v>58</v>
      </c>
      <c r="H19" s="40">
        <v>18</v>
      </c>
      <c r="I19" s="24" t="s">
        <v>59</v>
      </c>
      <c r="J19" s="43"/>
      <c r="K19" s="12"/>
    </row>
    <row r="20" spans="2:11" x14ac:dyDescent="0.2">
      <c r="B20" s="1"/>
      <c r="C20" s="9" t="s">
        <v>36</v>
      </c>
      <c r="D20" s="11" t="s">
        <v>18</v>
      </c>
      <c r="E20" s="11" t="s">
        <v>31</v>
      </c>
      <c r="F20" s="11">
        <v>0</v>
      </c>
      <c r="G20" s="11" t="s">
        <v>58</v>
      </c>
      <c r="H20" s="40">
        <v>17</v>
      </c>
      <c r="I20" s="24" t="s">
        <v>59</v>
      </c>
      <c r="J20" s="43"/>
      <c r="K20" s="12"/>
    </row>
    <row r="21" spans="2:11" ht="17" thickBot="1" x14ac:dyDescent="0.25">
      <c r="B21" s="1"/>
      <c r="C21" s="13" t="s">
        <v>37</v>
      </c>
      <c r="D21" s="15" t="s">
        <v>14</v>
      </c>
      <c r="E21" s="15" t="s">
        <v>15</v>
      </c>
      <c r="F21" s="15">
        <v>0</v>
      </c>
      <c r="G21" s="15" t="s">
        <v>58</v>
      </c>
      <c r="H21" s="41" t="s">
        <v>16</v>
      </c>
      <c r="I21" s="25" t="s">
        <v>59</v>
      </c>
      <c r="J21" s="44"/>
      <c r="K21" s="16"/>
    </row>
    <row r="22" spans="2:11" x14ac:dyDescent="0.2">
      <c r="B22" s="1"/>
    </row>
    <row r="23" spans="2:11" x14ac:dyDescent="0.2">
      <c r="B23" s="1"/>
    </row>
    <row r="24" spans="2:11" ht="17" thickBot="1" x14ac:dyDescent="0.25">
      <c r="B24" s="1"/>
    </row>
    <row r="25" spans="2:11" ht="33" thickBot="1" x14ac:dyDescent="0.25">
      <c r="B25" s="1"/>
      <c r="C25" s="1"/>
      <c r="D25" s="2" t="s">
        <v>0</v>
      </c>
      <c r="E25" s="2" t="s">
        <v>53</v>
      </c>
      <c r="F25" s="52" t="s">
        <v>66</v>
      </c>
      <c r="G25" s="2" t="s">
        <v>54</v>
      </c>
      <c r="H25" s="3" t="s">
        <v>55</v>
      </c>
      <c r="I25" s="3" t="s">
        <v>57</v>
      </c>
      <c r="J25" s="3" t="s">
        <v>56</v>
      </c>
      <c r="K25" s="4" t="s">
        <v>1</v>
      </c>
    </row>
    <row r="26" spans="2:11" x14ac:dyDescent="0.2">
      <c r="B26" s="1"/>
      <c r="C26" s="5" t="s">
        <v>2</v>
      </c>
      <c r="D26" s="6" t="s">
        <v>38</v>
      </c>
      <c r="E26" s="7" t="s">
        <v>39</v>
      </c>
      <c r="F26" s="7">
        <v>13</v>
      </c>
      <c r="G26" s="7" t="s">
        <v>59</v>
      </c>
      <c r="H26" s="39">
        <v>18.5</v>
      </c>
      <c r="I26" s="23" t="s">
        <v>58</v>
      </c>
      <c r="J26" s="42">
        <f>0/2</f>
        <v>0</v>
      </c>
      <c r="K26" s="8">
        <f>2/2</f>
        <v>1</v>
      </c>
    </row>
    <row r="27" spans="2:11" ht="17" thickBot="1" x14ac:dyDescent="0.25">
      <c r="C27" s="9" t="s">
        <v>6</v>
      </c>
      <c r="D27" s="10" t="s">
        <v>38</v>
      </c>
      <c r="E27" s="11" t="s">
        <v>40</v>
      </c>
      <c r="F27" s="11">
        <v>12</v>
      </c>
      <c r="G27" s="11" t="s">
        <v>59</v>
      </c>
      <c r="H27" s="40">
        <v>19</v>
      </c>
      <c r="I27" s="25" t="s">
        <v>58</v>
      </c>
      <c r="J27" s="43"/>
      <c r="K27" s="12"/>
    </row>
    <row r="28" spans="2:11" x14ac:dyDescent="0.2">
      <c r="C28" s="5" t="s">
        <v>13</v>
      </c>
      <c r="D28" s="6" t="s">
        <v>41</v>
      </c>
      <c r="E28" s="7" t="s">
        <v>42</v>
      </c>
      <c r="F28" s="7">
        <v>0</v>
      </c>
      <c r="G28" s="7" t="s">
        <v>60</v>
      </c>
      <c r="H28" s="39">
        <v>17.5</v>
      </c>
      <c r="I28" s="23" t="s">
        <v>59</v>
      </c>
      <c r="J28" s="42">
        <f>6/7</f>
        <v>0.8571428571428571</v>
      </c>
      <c r="K28" s="8">
        <f>2/7</f>
        <v>0.2857142857142857</v>
      </c>
    </row>
    <row r="29" spans="2:11" x14ac:dyDescent="0.2">
      <c r="C29" s="9" t="s">
        <v>17</v>
      </c>
      <c r="D29" s="10" t="s">
        <v>43</v>
      </c>
      <c r="E29" s="11" t="s">
        <v>44</v>
      </c>
      <c r="F29" s="11">
        <v>0</v>
      </c>
      <c r="G29" s="11" t="s">
        <v>58</v>
      </c>
      <c r="H29" s="40">
        <v>17</v>
      </c>
      <c r="I29" s="24" t="s">
        <v>59</v>
      </c>
      <c r="J29" s="43"/>
      <c r="K29" s="12"/>
    </row>
    <row r="30" spans="2:11" x14ac:dyDescent="0.2">
      <c r="C30" s="47" t="s">
        <v>21</v>
      </c>
      <c r="D30" s="48" t="s">
        <v>43</v>
      </c>
      <c r="E30" s="49" t="s">
        <v>46</v>
      </c>
      <c r="F30" s="49">
        <v>2</v>
      </c>
      <c r="G30" s="49" t="s">
        <v>59</v>
      </c>
      <c r="H30" s="50">
        <v>17</v>
      </c>
      <c r="I30" s="51" t="s">
        <v>59</v>
      </c>
      <c r="J30" s="43"/>
      <c r="K30" s="12"/>
    </row>
    <row r="31" spans="2:11" x14ac:dyDescent="0.2">
      <c r="C31" s="47" t="s">
        <v>23</v>
      </c>
      <c r="D31" s="48" t="s">
        <v>43</v>
      </c>
      <c r="E31" s="49" t="s">
        <v>46</v>
      </c>
      <c r="F31" s="49">
        <v>1</v>
      </c>
      <c r="G31" s="49" t="s">
        <v>58</v>
      </c>
      <c r="H31" s="50">
        <v>17</v>
      </c>
      <c r="I31" s="51" t="s">
        <v>59</v>
      </c>
      <c r="J31" s="43"/>
      <c r="K31" s="12"/>
    </row>
    <row r="32" spans="2:11" x14ac:dyDescent="0.2">
      <c r="C32" s="9" t="s">
        <v>24</v>
      </c>
      <c r="D32" s="10" t="s">
        <v>45</v>
      </c>
      <c r="E32" s="11" t="s">
        <v>46</v>
      </c>
      <c r="F32" s="11">
        <v>5</v>
      </c>
      <c r="G32" s="11" t="s">
        <v>59</v>
      </c>
      <c r="H32" s="40">
        <v>19.5</v>
      </c>
      <c r="I32" s="24" t="s">
        <v>58</v>
      </c>
      <c r="J32" s="43"/>
      <c r="K32" s="12"/>
    </row>
    <row r="33" spans="3:11" x14ac:dyDescent="0.2">
      <c r="C33" s="9" t="s">
        <v>25</v>
      </c>
      <c r="D33" s="10" t="s">
        <v>43</v>
      </c>
      <c r="E33" s="11" t="s">
        <v>39</v>
      </c>
      <c r="F33" s="11">
        <v>0</v>
      </c>
      <c r="G33" s="11" t="s">
        <v>60</v>
      </c>
      <c r="H33" s="40">
        <v>16.5</v>
      </c>
      <c r="I33" s="24" t="s">
        <v>59</v>
      </c>
      <c r="J33" s="43"/>
      <c r="K33" s="12"/>
    </row>
    <row r="34" spans="3:11" ht="17" thickBot="1" x14ac:dyDescent="0.25">
      <c r="C34" s="13" t="s">
        <v>26</v>
      </c>
      <c r="D34" s="14" t="s">
        <v>41</v>
      </c>
      <c r="E34" s="15" t="s">
        <v>42</v>
      </c>
      <c r="F34" s="15">
        <v>0</v>
      </c>
      <c r="G34" s="15" t="s">
        <v>60</v>
      </c>
      <c r="H34" s="41">
        <v>17.5</v>
      </c>
      <c r="I34" s="25" t="s">
        <v>59</v>
      </c>
      <c r="J34" s="44"/>
      <c r="K34" s="16"/>
    </row>
    <row r="35" spans="3:11" x14ac:dyDescent="0.2">
      <c r="C35" s="5" t="s">
        <v>28</v>
      </c>
      <c r="D35" s="6" t="s">
        <v>38</v>
      </c>
      <c r="E35" s="7" t="s">
        <v>39</v>
      </c>
      <c r="F35" s="7">
        <v>10</v>
      </c>
      <c r="G35" s="7" t="s">
        <v>59</v>
      </c>
      <c r="H35" s="39">
        <v>18.5</v>
      </c>
      <c r="I35" s="23" t="s">
        <v>58</v>
      </c>
      <c r="J35" s="42">
        <f>2/5</f>
        <v>0.4</v>
      </c>
      <c r="K35" s="8">
        <f>3/5</f>
        <v>0.6</v>
      </c>
    </row>
    <row r="36" spans="3:11" x14ac:dyDescent="0.2">
      <c r="C36" s="17" t="s">
        <v>47</v>
      </c>
      <c r="D36" s="18" t="s">
        <v>43</v>
      </c>
      <c r="E36" s="19" t="s">
        <v>39</v>
      </c>
      <c r="F36" s="19">
        <v>0</v>
      </c>
      <c r="G36" s="19" t="s">
        <v>58</v>
      </c>
      <c r="H36" s="45">
        <v>16.5</v>
      </c>
      <c r="I36" s="24" t="s">
        <v>59</v>
      </c>
      <c r="J36" s="43"/>
      <c r="K36" s="12"/>
    </row>
    <row r="37" spans="3:11" x14ac:dyDescent="0.2">
      <c r="C37" s="9" t="s">
        <v>30</v>
      </c>
      <c r="D37" s="11" t="s">
        <v>43</v>
      </c>
      <c r="E37" s="11" t="s">
        <v>39</v>
      </c>
      <c r="F37" s="11">
        <v>0</v>
      </c>
      <c r="G37" s="11" t="s">
        <v>58</v>
      </c>
      <c r="H37" s="40">
        <v>16.5</v>
      </c>
      <c r="I37" s="24" t="s">
        <v>59</v>
      </c>
      <c r="J37" s="43"/>
      <c r="K37" s="12"/>
    </row>
    <row r="38" spans="3:11" x14ac:dyDescent="0.2">
      <c r="C38" s="9" t="s">
        <v>32</v>
      </c>
      <c r="D38" s="11" t="s">
        <v>38</v>
      </c>
      <c r="E38" s="11" t="s">
        <v>39</v>
      </c>
      <c r="F38" s="11">
        <v>15</v>
      </c>
      <c r="G38" s="11" t="s">
        <v>59</v>
      </c>
      <c r="H38" s="40">
        <v>18.5</v>
      </c>
      <c r="I38" s="24" t="s">
        <v>58</v>
      </c>
      <c r="J38" s="43"/>
      <c r="K38" s="12"/>
    </row>
    <row r="39" spans="3:11" ht="17" thickBot="1" x14ac:dyDescent="0.25">
      <c r="C39" s="13" t="s">
        <v>48</v>
      </c>
      <c r="D39" s="15" t="s">
        <v>38</v>
      </c>
      <c r="E39" s="15" t="s">
        <v>39</v>
      </c>
      <c r="F39" s="15">
        <v>14</v>
      </c>
      <c r="G39" s="15" t="s">
        <v>59</v>
      </c>
      <c r="H39" s="41">
        <v>18.5</v>
      </c>
      <c r="I39" s="25" t="s">
        <v>58</v>
      </c>
      <c r="J39" s="44"/>
      <c r="K39" s="16"/>
    </row>
    <row r="40" spans="3:11" x14ac:dyDescent="0.2">
      <c r="C40" s="5" t="s">
        <v>33</v>
      </c>
      <c r="D40" s="7" t="s">
        <v>45</v>
      </c>
      <c r="E40" s="7" t="s">
        <v>49</v>
      </c>
      <c r="F40" s="7">
        <v>3</v>
      </c>
      <c r="G40" s="7" t="s">
        <v>59</v>
      </c>
      <c r="H40" s="39">
        <v>20</v>
      </c>
      <c r="I40" s="23" t="s">
        <v>58</v>
      </c>
      <c r="J40" s="42">
        <f>3/5</f>
        <v>0.6</v>
      </c>
      <c r="K40" s="8">
        <f>2/5</f>
        <v>0.4</v>
      </c>
    </row>
    <row r="41" spans="3:11" x14ac:dyDescent="0.2">
      <c r="C41" s="9" t="s">
        <v>35</v>
      </c>
      <c r="D41" s="11" t="s">
        <v>43</v>
      </c>
      <c r="E41" s="11" t="s">
        <v>44</v>
      </c>
      <c r="F41" s="11">
        <v>0</v>
      </c>
      <c r="G41" s="11" t="s">
        <v>58</v>
      </c>
      <c r="H41" s="40">
        <v>17</v>
      </c>
      <c r="I41" s="24" t="s">
        <v>59</v>
      </c>
      <c r="J41" s="43"/>
      <c r="K41" s="12"/>
    </row>
    <row r="42" spans="3:11" x14ac:dyDescent="0.2">
      <c r="C42" s="9" t="s">
        <v>36</v>
      </c>
      <c r="D42" s="11" t="s">
        <v>41</v>
      </c>
      <c r="E42" s="11" t="s">
        <v>42</v>
      </c>
      <c r="F42" s="11">
        <v>0</v>
      </c>
      <c r="G42" s="11" t="s">
        <v>58</v>
      </c>
      <c r="H42" s="40">
        <v>17.5</v>
      </c>
      <c r="I42" s="24" t="s">
        <v>59</v>
      </c>
      <c r="J42" s="43"/>
      <c r="K42" s="12"/>
    </row>
    <row r="43" spans="3:11" x14ac:dyDescent="0.2">
      <c r="C43" s="20" t="s">
        <v>50</v>
      </c>
      <c r="D43" s="21" t="s">
        <v>43</v>
      </c>
      <c r="E43" s="21" t="s">
        <v>44</v>
      </c>
      <c r="F43" s="21">
        <v>0</v>
      </c>
      <c r="G43" s="21" t="s">
        <v>58</v>
      </c>
      <c r="H43" s="46">
        <v>16.5</v>
      </c>
      <c r="I43" s="24" t="s">
        <v>59</v>
      </c>
      <c r="J43" s="43"/>
      <c r="K43" s="12"/>
    </row>
    <row r="44" spans="3:11" ht="17" thickBot="1" x14ac:dyDescent="0.25">
      <c r="C44" s="13" t="s">
        <v>51</v>
      </c>
      <c r="D44" s="15" t="s">
        <v>45</v>
      </c>
      <c r="E44" s="15" t="s">
        <v>46</v>
      </c>
      <c r="F44" s="15">
        <v>5</v>
      </c>
      <c r="G44" s="15" t="s">
        <v>59</v>
      </c>
      <c r="H44" s="41">
        <v>19.5</v>
      </c>
      <c r="I44" s="25" t="s">
        <v>58</v>
      </c>
      <c r="J44" s="44"/>
      <c r="K44" s="16"/>
    </row>
    <row r="45" spans="3:11" x14ac:dyDescent="0.2">
      <c r="G45" t="s">
        <v>64</v>
      </c>
    </row>
    <row r="47" spans="3:11" ht="17" thickBot="1" x14ac:dyDescent="0.25"/>
    <row r="48" spans="3:11" ht="33" thickBot="1" x14ac:dyDescent="0.25">
      <c r="C48" s="2" t="s">
        <v>63</v>
      </c>
      <c r="D48" s="2" t="s">
        <v>53</v>
      </c>
      <c r="E48" s="52" t="s">
        <v>66</v>
      </c>
      <c r="F48" s="2" t="s">
        <v>54</v>
      </c>
      <c r="G48" s="3" t="s">
        <v>55</v>
      </c>
      <c r="H48" s="3" t="s">
        <v>57</v>
      </c>
      <c r="I48" s="3" t="s">
        <v>56</v>
      </c>
      <c r="J48" s="3" t="s">
        <v>1</v>
      </c>
    </row>
    <row r="49" spans="3:10" x14ac:dyDescent="0.2">
      <c r="C49" s="28" t="s">
        <v>2</v>
      </c>
      <c r="D49" s="29" t="s">
        <v>61</v>
      </c>
      <c r="E49" s="29">
        <v>15</v>
      </c>
      <c r="F49" s="29" t="s">
        <v>59</v>
      </c>
      <c r="G49" s="29" t="s">
        <v>5</v>
      </c>
      <c r="H49" s="29" t="s">
        <v>58</v>
      </c>
      <c r="I49" s="33">
        <f>0/3</f>
        <v>0</v>
      </c>
      <c r="J49" s="36">
        <f>3/3</f>
        <v>1</v>
      </c>
    </row>
    <row r="50" spans="3:10" x14ac:dyDescent="0.2">
      <c r="C50" s="30" t="s">
        <v>6</v>
      </c>
      <c r="D50" s="27" t="s">
        <v>39</v>
      </c>
      <c r="E50" s="27">
        <v>9</v>
      </c>
      <c r="F50" s="27" t="s">
        <v>59</v>
      </c>
      <c r="G50" s="27">
        <v>19</v>
      </c>
      <c r="H50" s="27" t="s">
        <v>58</v>
      </c>
      <c r="I50" s="34"/>
      <c r="J50" s="37"/>
    </row>
    <row r="51" spans="3:10" ht="17" thickBot="1" x14ac:dyDescent="0.25">
      <c r="C51" s="31" t="s">
        <v>8</v>
      </c>
      <c r="D51" s="32" t="s">
        <v>44</v>
      </c>
      <c r="E51" s="22">
        <v>14</v>
      </c>
      <c r="F51" s="32" t="s">
        <v>59</v>
      </c>
      <c r="G51" s="32">
        <v>19</v>
      </c>
      <c r="H51" s="22" t="s">
        <v>58</v>
      </c>
      <c r="I51" s="35"/>
      <c r="J51" s="38"/>
    </row>
    <row r="52" spans="3:10" x14ac:dyDescent="0.2">
      <c r="C52" s="28" t="s">
        <v>52</v>
      </c>
      <c r="D52" s="29" t="s">
        <v>62</v>
      </c>
      <c r="E52" s="29">
        <v>0</v>
      </c>
      <c r="F52" s="29" t="s">
        <v>58</v>
      </c>
      <c r="G52" s="29" t="s">
        <v>16</v>
      </c>
      <c r="H52" s="29" t="s">
        <v>59</v>
      </c>
      <c r="I52" s="33">
        <f>5/6</f>
        <v>0.83333333333333337</v>
      </c>
      <c r="J52" s="36">
        <f>1/6</f>
        <v>0.16666666666666666</v>
      </c>
    </row>
    <row r="53" spans="3:10" x14ac:dyDescent="0.2">
      <c r="C53" s="30" t="s">
        <v>17</v>
      </c>
      <c r="D53" s="27" t="s">
        <v>62</v>
      </c>
      <c r="E53" s="27">
        <v>9</v>
      </c>
      <c r="F53" s="27" t="s">
        <v>59</v>
      </c>
      <c r="G53" s="27" t="s">
        <v>16</v>
      </c>
      <c r="H53" s="27" t="s">
        <v>59</v>
      </c>
      <c r="I53" s="34"/>
      <c r="J53" s="37"/>
    </row>
    <row r="54" spans="3:10" x14ac:dyDescent="0.2">
      <c r="C54" s="30" t="s">
        <v>21</v>
      </c>
      <c r="D54" s="27" t="s">
        <v>44</v>
      </c>
      <c r="E54" s="27">
        <v>0</v>
      </c>
      <c r="F54" s="27" t="s">
        <v>58</v>
      </c>
      <c r="G54" s="27">
        <v>17</v>
      </c>
      <c r="H54" s="27" t="s">
        <v>59</v>
      </c>
      <c r="I54" s="34"/>
      <c r="J54" s="37"/>
    </row>
    <row r="55" spans="3:10" x14ac:dyDescent="0.2">
      <c r="C55" s="30" t="s">
        <v>23</v>
      </c>
      <c r="D55" s="27" t="s">
        <v>65</v>
      </c>
      <c r="E55" s="27">
        <v>0</v>
      </c>
      <c r="F55" s="27" t="s">
        <v>58</v>
      </c>
      <c r="G55" s="27">
        <v>19</v>
      </c>
      <c r="H55" s="27" t="s">
        <v>58</v>
      </c>
      <c r="I55" s="34"/>
      <c r="J55" s="37"/>
    </row>
    <row r="56" spans="3:10" x14ac:dyDescent="0.2">
      <c r="C56" s="30" t="s">
        <v>24</v>
      </c>
      <c r="D56" s="27" t="s">
        <v>61</v>
      </c>
      <c r="E56" s="27">
        <v>0</v>
      </c>
      <c r="F56" s="27" t="s">
        <v>58</v>
      </c>
      <c r="G56" s="27" t="s">
        <v>20</v>
      </c>
      <c r="H56" s="27" t="s">
        <v>59</v>
      </c>
      <c r="I56" s="34"/>
      <c r="J56" s="37"/>
    </row>
    <row r="57" spans="3:10" ht="17" thickBot="1" x14ac:dyDescent="0.25">
      <c r="C57" s="31" t="s">
        <v>25</v>
      </c>
      <c r="D57" s="32" t="s">
        <v>62</v>
      </c>
      <c r="E57" s="22">
        <v>0</v>
      </c>
      <c r="F57" s="32" t="s">
        <v>58</v>
      </c>
      <c r="G57" s="32" t="s">
        <v>20</v>
      </c>
      <c r="H57" s="22" t="s">
        <v>59</v>
      </c>
      <c r="I57" s="35"/>
      <c r="J57" s="38"/>
    </row>
  </sheetData>
  <mergeCells count="20">
    <mergeCell ref="I49:I51"/>
    <mergeCell ref="J49:J51"/>
    <mergeCell ref="I52:I57"/>
    <mergeCell ref="J52:J57"/>
    <mergeCell ref="J35:J39"/>
    <mergeCell ref="K35:K39"/>
    <mergeCell ref="J40:J44"/>
    <mergeCell ref="K40:K44"/>
    <mergeCell ref="J26:J27"/>
    <mergeCell ref="K26:K27"/>
    <mergeCell ref="J28:J34"/>
    <mergeCell ref="K28:K34"/>
    <mergeCell ref="J14:J17"/>
    <mergeCell ref="K14:K17"/>
    <mergeCell ref="J18:J21"/>
    <mergeCell ref="K18:K21"/>
    <mergeCell ref="J3:J6"/>
    <mergeCell ref="K3:K6"/>
    <mergeCell ref="J7:J13"/>
    <mergeCell ref="K7:K13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 Côté</dc:creator>
  <cp:lastModifiedBy>France Côté</cp:lastModifiedBy>
  <dcterms:created xsi:type="dcterms:W3CDTF">2024-11-13T16:34:37Z</dcterms:created>
  <dcterms:modified xsi:type="dcterms:W3CDTF">2024-11-13T17:25:23Z</dcterms:modified>
</cp:coreProperties>
</file>